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8" i="1"/>
  <c r="C18" l="1"/>
  <c r="C26" l="1"/>
  <c r="C23"/>
  <c r="C15"/>
  <c r="C13" s="1"/>
  <c r="C9"/>
  <c r="C8" l="1"/>
  <c r="C41" s="1"/>
</calcChain>
</file>

<file path=xl/sharedStrings.xml><?xml version="1.0" encoding="utf-8"?>
<sst xmlns="http://schemas.openxmlformats.org/spreadsheetml/2006/main" count="75" uniqueCount="74">
  <si>
    <t>Прогнозируемые доходы бюджета городского поселения Мышкин на 2015 год в соответствии с классификацией доходов бюджетов Российской Федерации</t>
  </si>
  <si>
    <t>Код бюджетной</t>
  </si>
  <si>
    <t>классификации РФ</t>
  </si>
  <si>
    <t>Наименование доходов</t>
  </si>
  <si>
    <t>2015 год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</si>
  <si>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</si>
  <si>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</si>
  <si>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</si>
  <si>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</si>
  <si>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</si>
  <si>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</si>
  <si>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</si>
  <si>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</si>
  <si>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</si>
  <si>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</si>
  <si>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</si>
  <si>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</si>
  <si>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</si>
  <si>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</si>
  <si>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</si>
  <si>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</si>
  <si>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</si>
  <si>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</si>
  <si>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</si>
  <si>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</si>
  <si>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</si>
  <si>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</si>
  <si>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</si>
  <si>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</si>
  <si>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</si>
  <si>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</si>
  <si>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</si>
  <si>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</si>
  <si>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600 1 11 05013 13 0000 120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</si>
  <si>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</si>
  <si>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639 1 11 05075 13 0000 120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</si>
  <si>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</si>
  <si>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</si>
  <si>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</si>
  <si>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</si>
  <si>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</si>
  <si>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</si>
  <si>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639 2 02 01001 13 0000 151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</si>
  <si>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</si>
  <si>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</si>
  <si>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639 2 02 03015 13 0000 151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</si>
  <si>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</si>
  <si>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</si>
  <si>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639 2  02 02041 13 0000 151 </t>
  </si>
  <si>
    <t>639 2 07 05030 13 0000 180</t>
  </si>
  <si>
    <t>Прочие безвозмездные поступления в бюджеты городских поселений</t>
  </si>
  <si>
    <t>Субсидия на обеспечение мероприятий по переселению граждан из аварийного жилищного фонда с за счет средств областного бюджета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</si>
  <si>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помещений, за счет средств областного бюджета</t>
  </si>
  <si>
    <t>639 2 02 02089 13 0002 151</t>
  </si>
  <si>
    <t>639 2 02 02089 13 0004 151</t>
  </si>
  <si>
    <t>Единый сельскохозяйственный налог</t>
  </si>
  <si>
    <t xml:space="preserve">000 1 05 03000 00 0000 110  </t>
  </si>
  <si>
    <t>Приложение 1</t>
  </si>
  <si>
    <t>639 2 02 02088 13 0002 151</t>
  </si>
  <si>
    <t>Субсидия на обеспечение мероприятий по переселению граждан из аварийного жилищного фонда  за счет средств, поступивших от государственной корпорации - Фонда содействия реформированию жилищно-коммунального хозяйства</t>
  </si>
  <si>
    <t>Прочие дотации бюджетам городских поселений</t>
  </si>
  <si>
    <t>639 2 02 01999 13 0000 151</t>
  </si>
  <si>
    <t>639 2 02 02999 13 2069 151</t>
  </si>
  <si>
    <t>Прочие субсидии бюджетам городских поселений на выполнение полномочий по организации теплоснабжения</t>
  </si>
  <si>
    <t>639 2 02 04999 13 4011 151</t>
  </si>
  <si>
    <t>Межбюджетные трансферты местным бюджетам на содействие решению вопросов местного значения по обращениям депутатов Ярославской областной Думы</t>
  </si>
  <si>
    <t>639 1 14 06 013 13 0000 430</t>
  </si>
  <si>
    <t>639 1 11 05013 13 0000 120</t>
  </si>
  <si>
    <t>000 1 06 06000 13 0000 110</t>
  </si>
  <si>
    <t>639 2 02 02008 13 0000 151</t>
  </si>
  <si>
    <t>639 2 02 02051 13 0000 151</t>
  </si>
  <si>
    <t>Субсидия на государственную поддержку молодых семей Ярославской области в приобретении (строительстве) жилья  за счет средств областного бюджета</t>
  </si>
  <si>
    <t>Субсидии бюджетам городских поселений на реализацию федеральных программ (Субсидия на государственную поддержку молодых семей Ярославской области в приобретении (строительстве) жилья  за счет средств федерального бюджета)</t>
  </si>
  <si>
    <t>26.11.2015 г. № 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</si>
</sst>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right"/>
    </xf>
    <xf numFmtId="0" fontId="3" fillId="0" borderId="6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3" fillId="0" borderId="0" xfId="0" applyFont="1" applyAlignment="1">
      <alignment wrapText="1"/>
    </xf>
    <xf numFmtId="4" fontId="1" fillId="0" borderId="9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/>
    </xf>
    <xf numFmtId="4" fontId="4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wrapText="1"/>
    </xf>
    <xf numFmtId="0" fontId="4" fillId="0" borderId="1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4" fontId="4" fillId="0" borderId="8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4" fontId="1" fillId="0" borderId="1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workbookViewId="0">
      <selection activeCell="B4" sqref="B4:C4"/>
    </sheetView>
  </sheetViews>
  <sheetFormatPr defaultRowHeight="15"/>
  <cols>
    <col min="1" max="1" width="23.85546875" customWidth="1"/>
    <col min="2" max="2" width="45.28515625" customWidth="1"/>
    <col min="3" max="3" width="16.28515625" customWidth="1"/>
  </cols>
  <sheetData>
    <row r="1" spans="1:3">
      <c r="A1" s="1"/>
      <c r="C1" s="3" t="s">
        <v>57</v>
      </c>
    </row>
    <row r="2" spans="1:3">
      <c r="A2" s="1"/>
      <c r="B2" s="44" t="s">
        <v>26</v>
      </c>
      <c r="C2" s="45"/>
    </row>
    <row r="3" spans="1:3">
      <c r="A3" s="1"/>
      <c r="B3" s="46" t="s">
        <v>27</v>
      </c>
      <c r="C3" s="47"/>
    </row>
    <row r="4" spans="1:3">
      <c r="A4" s="1"/>
      <c r="B4" s="46" t="s">
        <v>73</v>
      </c>
      <c r="C4" s="47"/>
    </row>
    <row r="5" spans="1:3" ht="33" customHeight="1" thickBot="1">
      <c r="A5" s="42" t="s">
        <v>0</v>
      </c>
      <c r="B5" s="43"/>
      <c r="C5" s="43"/>
    </row>
    <row r="6" spans="1:3">
      <c r="A6" s="4" t="s">
        <v>1</v>
      </c>
      <c r="B6" s="36" t="s">
        <v>3</v>
      </c>
      <c r="C6" s="5" t="s">
        <v>4</v>
      </c>
    </row>
    <row r="7" spans="1:3" ht="15.75" thickBot="1">
      <c r="A7" s="6" t="s">
        <v>2</v>
      </c>
      <c r="B7" s="37"/>
      <c r="C7" s="7" t="s">
        <v>5</v>
      </c>
    </row>
    <row r="8" spans="1:3" ht="26.25" thickBot="1">
      <c r="A8" s="8" t="s">
        <v>6</v>
      </c>
      <c r="B8" s="9" t="s">
        <v>7</v>
      </c>
      <c r="C8" s="10">
        <f>C9+C11+C13+C18+C23+C26+C12</f>
        <v>17394976</v>
      </c>
    </row>
    <row r="9" spans="1:3" ht="26.25" thickBot="1">
      <c r="A9" s="8" t="s">
        <v>8</v>
      </c>
      <c r="B9" s="9" t="s">
        <v>9</v>
      </c>
      <c r="C9" s="10">
        <f>C10</f>
        <v>6559000</v>
      </c>
    </row>
    <row r="10" spans="1:3" ht="15.75" thickBot="1">
      <c r="A10" s="11" t="s">
        <v>10</v>
      </c>
      <c r="B10" s="12" t="s">
        <v>11</v>
      </c>
      <c r="C10" s="13">
        <v>6559000</v>
      </c>
    </row>
    <row r="11" spans="1:3" ht="26.25" thickBot="1">
      <c r="A11" s="8" t="s">
        <v>12</v>
      </c>
      <c r="B11" s="9" t="s">
        <v>13</v>
      </c>
      <c r="C11" s="10">
        <v>788000</v>
      </c>
    </row>
    <row r="12" spans="1:3" ht="26.25" thickBot="1">
      <c r="A12" s="8" t="s">
        <v>56</v>
      </c>
      <c r="B12" s="9" t="s">
        <v>55</v>
      </c>
      <c r="C12" s="10">
        <v>5000</v>
      </c>
    </row>
    <row r="13" spans="1:3" ht="26.25" thickBot="1">
      <c r="A13" s="8" t="s">
        <v>14</v>
      </c>
      <c r="B13" s="9" t="s">
        <v>15</v>
      </c>
      <c r="C13" s="10">
        <f>C14+C15</f>
        <v>6991976</v>
      </c>
    </row>
    <row r="14" spans="1:3" ht="51.75" thickBot="1">
      <c r="A14" s="11" t="s">
        <v>28</v>
      </c>
      <c r="B14" s="12" t="s">
        <v>39</v>
      </c>
      <c r="C14" s="13">
        <v>2169976</v>
      </c>
    </row>
    <row r="15" spans="1:3" ht="15.75" thickBot="1">
      <c r="A15" s="11" t="s">
        <v>68</v>
      </c>
      <c r="B15" s="14" t="s">
        <v>16</v>
      </c>
      <c r="C15" s="13">
        <f>C16+C17</f>
        <v>4822000</v>
      </c>
    </row>
    <row r="16" spans="1:3" ht="39" thickBot="1">
      <c r="A16" s="15" t="s">
        <v>31</v>
      </c>
      <c r="B16" s="16" t="s">
        <v>29</v>
      </c>
      <c r="C16" s="13">
        <v>2722000</v>
      </c>
    </row>
    <row r="17" spans="1:3" ht="39" thickBot="1">
      <c r="A17" s="15" t="s">
        <v>32</v>
      </c>
      <c r="B17" s="16" t="s">
        <v>30</v>
      </c>
      <c r="C17" s="13">
        <v>2100000</v>
      </c>
    </row>
    <row r="18" spans="1:3" ht="33" customHeight="1">
      <c r="A18" s="30" t="s">
        <v>17</v>
      </c>
      <c r="B18" s="31" t="s">
        <v>18</v>
      </c>
      <c r="C18" s="32">
        <f>C20+C21+C22+C19</f>
        <v>2551000</v>
      </c>
    </row>
    <row r="19" spans="1:3" ht="80.25" customHeight="1">
      <c r="A19" s="23" t="s">
        <v>33</v>
      </c>
      <c r="B19" s="23" t="s">
        <v>38</v>
      </c>
      <c r="C19" s="21">
        <v>126777</v>
      </c>
    </row>
    <row r="20" spans="1:3" ht="77.25" thickBot="1">
      <c r="A20" s="11" t="s">
        <v>67</v>
      </c>
      <c r="B20" s="14" t="s">
        <v>38</v>
      </c>
      <c r="C20" s="13">
        <v>2104223</v>
      </c>
    </row>
    <row r="21" spans="1:3" ht="38.25" customHeight="1" thickBot="1">
      <c r="A21" s="15" t="s">
        <v>35</v>
      </c>
      <c r="B21" s="16" t="s">
        <v>34</v>
      </c>
      <c r="C21" s="13">
        <v>220000</v>
      </c>
    </row>
    <row r="22" spans="1:3" ht="77.25" thickBot="1">
      <c r="A22" s="11" t="s">
        <v>36</v>
      </c>
      <c r="B22" s="12" t="s">
        <v>37</v>
      </c>
      <c r="C22" s="13">
        <v>100000</v>
      </c>
    </row>
    <row r="23" spans="1:3">
      <c r="A23" s="38" t="s">
        <v>19</v>
      </c>
      <c r="B23" s="38" t="s">
        <v>20</v>
      </c>
      <c r="C23" s="40">
        <f>C25</f>
        <v>230000</v>
      </c>
    </row>
    <row r="24" spans="1:3" ht="15.75" thickBot="1">
      <c r="A24" s="48"/>
      <c r="B24" s="39"/>
      <c r="C24" s="41"/>
    </row>
    <row r="25" spans="1:3" ht="26.25" thickBot="1">
      <c r="A25" s="11" t="s">
        <v>40</v>
      </c>
      <c r="B25" s="12" t="s">
        <v>41</v>
      </c>
      <c r="C25" s="13">
        <v>230000</v>
      </c>
    </row>
    <row r="26" spans="1:3" ht="26.25" thickBot="1">
      <c r="A26" s="8" t="s">
        <v>21</v>
      </c>
      <c r="B26" s="9" t="s">
        <v>22</v>
      </c>
      <c r="C26" s="10">
        <f>C27</f>
        <v>270000</v>
      </c>
    </row>
    <row r="27" spans="1:3" ht="51.75" thickBot="1">
      <c r="A27" s="18" t="s">
        <v>66</v>
      </c>
      <c r="B27" s="12" t="s">
        <v>46</v>
      </c>
      <c r="C27" s="13">
        <v>270000</v>
      </c>
    </row>
    <row r="28" spans="1:3" ht="26.25" thickBot="1">
      <c r="A28" s="8" t="s">
        <v>23</v>
      </c>
      <c r="B28" s="9" t="s">
        <v>24</v>
      </c>
      <c r="C28" s="10">
        <f>C29+C30+C32+C34+C35+C36+C37+C38+C40+C39+C31+C33</f>
        <v>42518951.079999998</v>
      </c>
    </row>
    <row r="29" spans="1:3" ht="25.5">
      <c r="A29" s="19" t="s">
        <v>42</v>
      </c>
      <c r="B29" s="14" t="s">
        <v>43</v>
      </c>
      <c r="C29" s="20">
        <v>4235000</v>
      </c>
    </row>
    <row r="30" spans="1:3">
      <c r="A30" s="16" t="s">
        <v>61</v>
      </c>
      <c r="B30" s="16" t="s">
        <v>60</v>
      </c>
      <c r="C30" s="21">
        <v>1845689</v>
      </c>
    </row>
    <row r="31" spans="1:3" ht="51.75">
      <c r="A31" s="27" t="s">
        <v>69</v>
      </c>
      <c r="B31" s="2" t="s">
        <v>71</v>
      </c>
      <c r="C31" s="21">
        <v>400000</v>
      </c>
    </row>
    <row r="32" spans="1:3" ht="63.75">
      <c r="A32" s="33" t="s">
        <v>48</v>
      </c>
      <c r="B32" s="34" t="s">
        <v>47</v>
      </c>
      <c r="C32" s="20">
        <v>3070350</v>
      </c>
    </row>
    <row r="33" spans="1:3" ht="64.5">
      <c r="A33" s="27" t="s">
        <v>70</v>
      </c>
      <c r="B33" s="29" t="s">
        <v>72</v>
      </c>
      <c r="C33" s="21">
        <v>334355.03999999998</v>
      </c>
    </row>
    <row r="34" spans="1:3" ht="65.25" customHeight="1">
      <c r="A34" s="24" t="s">
        <v>58</v>
      </c>
      <c r="B34" s="25" t="s">
        <v>59</v>
      </c>
      <c r="C34" s="35">
        <v>1271470.3</v>
      </c>
    </row>
    <row r="35" spans="1:3" ht="39">
      <c r="A35" s="27" t="s">
        <v>53</v>
      </c>
      <c r="B35" s="2" t="s">
        <v>51</v>
      </c>
      <c r="C35" s="21">
        <v>19190371.629999999</v>
      </c>
    </row>
    <row r="36" spans="1:3" ht="64.5">
      <c r="A36" s="27" t="s">
        <v>54</v>
      </c>
      <c r="B36" s="2" t="s">
        <v>52</v>
      </c>
      <c r="C36" s="21">
        <v>6014972.1100000003</v>
      </c>
    </row>
    <row r="37" spans="1:3" ht="38.25">
      <c r="A37" s="16" t="s">
        <v>62</v>
      </c>
      <c r="B37" s="16" t="s">
        <v>63</v>
      </c>
      <c r="C37" s="21">
        <v>5945483</v>
      </c>
    </row>
    <row r="38" spans="1:3" ht="38.25">
      <c r="A38" s="19" t="s">
        <v>45</v>
      </c>
      <c r="B38" s="14" t="s">
        <v>44</v>
      </c>
      <c r="C38" s="20">
        <v>157600</v>
      </c>
    </row>
    <row r="39" spans="1:3" ht="39.75" customHeight="1">
      <c r="A39" s="23" t="s">
        <v>64</v>
      </c>
      <c r="B39" s="29" t="s">
        <v>65</v>
      </c>
      <c r="C39" s="21">
        <v>30000</v>
      </c>
    </row>
    <row r="40" spans="1:3" ht="26.25">
      <c r="A40" s="22" t="s">
        <v>49</v>
      </c>
      <c r="B40" s="2" t="s">
        <v>50</v>
      </c>
      <c r="C40" s="26">
        <v>23660</v>
      </c>
    </row>
    <row r="41" spans="1:3">
      <c r="A41" s="23"/>
      <c r="B41" s="17" t="s">
        <v>25</v>
      </c>
      <c r="C41" s="28">
        <f>C8+C28</f>
        <v>59913927.079999998</v>
      </c>
    </row>
  </sheetData>
  <mergeCells count="8">
    <mergeCell ref="B6:B7"/>
    <mergeCell ref="B23:B24"/>
    <mergeCell ref="C23:C24"/>
    <mergeCell ref="A5:C5"/>
    <mergeCell ref="B2:C2"/>
    <mergeCell ref="B3:C3"/>
    <mergeCell ref="B4:C4"/>
    <mergeCell ref="A23:A24"/>
  </mergeCells>
  <pageMargins left="0.7" right="0.7" top="0.75" bottom="0.75" header="0.3" footer="0.3"/>
  <pageSetup paperSize="9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2015-09-23T05:51:58Z</cp:lastPrinted>
  <dcterms:created xsi:type="dcterms:W3CDTF">2014-11-27T14:33:10Z</dcterms:created>
  <dcterms:modified xsi:type="dcterms:W3CDTF">2015-12-16T11:43:42Z</dcterms:modified>
</cp:coreProperties>
</file>